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роф.17.1" sheetId="1" r:id="rId1"/>
  </sheets>
  <externalReferences>
    <externalReference r:id="rId2"/>
  </externalReferences>
  <definedNames>
    <definedName name="Z_6E36EA37_049E_4FAE_B719_2847CD16F858_.wvu.Cols" localSheetId="0" hidden="1">Проф.17.1!$F:$H,Проф.17.1!$L:$O</definedName>
    <definedName name="Z_6E36EA37_049E_4FAE_B719_2847CD16F858_.wvu.Rows" localSheetId="0" hidden="1">Проф.17.1!$42:$45</definedName>
    <definedName name="Z_73C0D023_21BD_4441_8EFA_957546C15799_.wvu.Cols" localSheetId="0" hidden="1">Проф.17.1!$F:$H,Проф.17.1!$L:$O</definedName>
    <definedName name="Z_73C0D023_21BD_4441_8EFA_957546C15799_.wvu.Rows" localSheetId="0" hidden="1">Проф.17.1!$42:$45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E3"/>
  <c r="G49" l="1"/>
  <c r="F54"/>
  <c r="F57" s="1"/>
  <c r="G44"/>
  <c r="H44" s="1"/>
  <c r="G42"/>
  <c r="H42" s="1"/>
  <c r="G33"/>
  <c r="H33" s="1"/>
  <c r="I32"/>
  <c r="I39"/>
  <c r="H4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<sst xmlns="http://schemas.openxmlformats.org/spreadsheetml/2006/main" count="65" uniqueCount="54">
  <si>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ул.Профсоюзная,17/1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</si>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</sst>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3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7.2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2160.1000000000004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1538.4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621.70000000000005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364170.93</v>
      </c>
      <c r="F10" s="25"/>
      <c r="G10" s="23"/>
      <c r="H10" s="23"/>
      <c r="I10" s="25">
        <v>354822.45</v>
      </c>
      <c r="J10" s="26">
        <v>35303.660000000003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65634.399999999994</v>
      </c>
      <c r="F12" s="25"/>
      <c r="G12" s="23"/>
      <c r="H12" s="23"/>
      <c r="I12" s="25">
        <v>67026.8</v>
      </c>
      <c r="J12" s="26">
        <v>6509.03</v>
      </c>
    </row>
    <row r="13" spans="1:10" ht="18" customHeight="1">
      <c r="A13" s="93" t="s">
        <v>16</v>
      </c>
      <c r="B13" s="94"/>
      <c r="C13" s="94"/>
      <c r="D13" s="95"/>
      <c r="E13" s="25">
        <v>93406.22</v>
      </c>
      <c r="F13" s="25"/>
      <c r="G13" s="23"/>
      <c r="H13" s="23"/>
      <c r="I13" s="25">
        <v>95605.45</v>
      </c>
      <c r="J13" s="26">
        <v>9319.6</v>
      </c>
    </row>
    <row r="14" spans="1:10" ht="14.45" customHeight="1">
      <c r="A14" s="86" t="s">
        <v>17</v>
      </c>
      <c r="B14" s="86"/>
      <c r="C14" s="86"/>
      <c r="D14" s="86"/>
      <c r="E14" s="25">
        <v>141192.32999999999</v>
      </c>
      <c r="F14" s="25"/>
      <c r="G14" s="23"/>
      <c r="H14" s="23"/>
      <c r="I14" s="25">
        <v>150825.10999999999</v>
      </c>
      <c r="J14" s="26">
        <v>16585.64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" customHeight="1">
      <c r="A16" s="99" t="s">
        <v>19</v>
      </c>
      <c r="B16" s="100"/>
      <c r="C16" s="100"/>
      <c r="D16" s="101"/>
      <c r="E16" s="25">
        <v>333834.52</v>
      </c>
      <c r="F16" s="25"/>
      <c r="G16" s="23"/>
      <c r="H16" s="23"/>
      <c r="I16" s="25">
        <v>322349.3</v>
      </c>
      <c r="J16" s="26">
        <v>81318.31</v>
      </c>
    </row>
    <row r="17" spans="1:15" ht="15.75">
      <c r="A17" s="86" t="s">
        <v>20</v>
      </c>
      <c r="B17" s="86"/>
      <c r="C17" s="86"/>
      <c r="D17" s="86"/>
      <c r="E17" s="25">
        <v>24368.639999999999</v>
      </c>
      <c r="F17" s="25"/>
      <c r="G17" s="23"/>
      <c r="H17" s="23"/>
      <c r="I17" s="25">
        <v>24802.89</v>
      </c>
      <c r="J17" s="26">
        <v>2346.41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3492.72</v>
      </c>
      <c r="F21" s="25"/>
      <c r="G21" s="23"/>
      <c r="H21" s="23"/>
      <c r="I21" s="25">
        <v>3573.12</v>
      </c>
      <c r="J21" s="26">
        <v>363.55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-9959.4599999999991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189543.62</v>
      </c>
      <c r="L25" s="71">
        <f>SUM(L27:L31)</f>
        <v>3134.1400000000003</v>
      </c>
      <c r="M25" s="71">
        <f t="shared" ref="M25:O25" si="0">SUM(M27:M31)</f>
        <v>3698.2851999999993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5651.93</v>
      </c>
      <c r="L27" s="41">
        <v>1364.97</v>
      </c>
      <c r="M27" s="41">
        <f t="shared" ref="M27:M31" si="3">L27*118%</f>
        <v>1610.6645999999998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1701.29</v>
      </c>
      <c r="L28" s="41">
        <v>411.45</v>
      </c>
      <c r="M28" s="41">
        <f t="shared" si="3"/>
        <v>485.51099999999997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1992.35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110641.33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69556.72</v>
      </c>
      <c r="L31" s="41">
        <v>1357.72</v>
      </c>
      <c r="M31" s="41">
        <f t="shared" si="3"/>
        <v>1602.1096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91503.1</v>
      </c>
      <c r="L32" s="71">
        <f>SUM(L34:L38)</f>
        <v>88773.38</v>
      </c>
      <c r="M32" s="71">
        <f t="shared" ref="M32:O32" si="6">SUM(M34:M38)</f>
        <v>104752.58839999999</v>
      </c>
      <c r="N32" s="71">
        <f t="shared" si="6"/>
        <v>65215.409999999996</v>
      </c>
      <c r="O32" s="71">
        <f t="shared" si="6"/>
        <v>65631.484315800015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44229.25</v>
      </c>
      <c r="L34" s="41">
        <v>12702.16</v>
      </c>
      <c r="M34" s="41">
        <f t="shared" ref="M34:M38" si="7">L34*118%</f>
        <v>14988.548799999999</v>
      </c>
      <c r="N34" s="41">
        <v>35168.89</v>
      </c>
      <c r="O34" s="41">
        <f t="shared" ref="O34:O38" si="8">N34*$O$23</f>
        <v>35393.267518200002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10428.89</v>
      </c>
      <c r="L35" s="41">
        <v>3827.16</v>
      </c>
      <c r="M35" s="41">
        <f t="shared" si="7"/>
        <v>4516.0487999999996</v>
      </c>
      <c r="N35" s="41">
        <v>7012.59</v>
      </c>
      <c r="O35" s="41">
        <f t="shared" si="8"/>
        <v>7057.3303242000002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5536.3</v>
      </c>
      <c r="L36" s="41">
        <v>515.85</v>
      </c>
      <c r="M36" s="41">
        <f t="shared" si="7"/>
        <v>608.70299999999997</v>
      </c>
      <c r="N36" s="41">
        <v>11082.35</v>
      </c>
      <c r="O36" s="41">
        <f>N36*$O$23</f>
        <v>11153.055393000001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7800</v>
      </c>
      <c r="L37" s="41">
        <v>41870</v>
      </c>
      <c r="M37" s="41">
        <f t="shared" si="7"/>
        <v>49406.6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23508.66</v>
      </c>
      <c r="L38" s="41">
        <v>29858.21</v>
      </c>
      <c r="M38" s="41">
        <f t="shared" si="7"/>
        <v>35232.6878</v>
      </c>
      <c r="N38" s="41">
        <v>11951.58</v>
      </c>
      <c r="O38" s="41">
        <f t="shared" si="8"/>
        <v>12027.831080400001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46788.80999999999</v>
      </c>
      <c r="L39" s="45">
        <f>SUM(L40:L48)</f>
        <v>6466.6399999999994</v>
      </c>
      <c r="M39" s="45">
        <f t="shared" ref="M39:O39" si="10">SUM(M40:M48)</f>
        <v>7630.6351999999988</v>
      </c>
      <c r="N39" s="45">
        <f t="shared" si="10"/>
        <v>41891.069999999992</v>
      </c>
      <c r="O39" s="45">
        <f t="shared" si="10"/>
        <v>42158.335026599998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32661.55</v>
      </c>
      <c r="L40" s="41">
        <v>241.82</v>
      </c>
      <c r="M40" s="41">
        <f t="shared" ref="M40:M48" si="11">L40*118%</f>
        <v>285.3476</v>
      </c>
      <c r="N40" s="41">
        <v>29031.46</v>
      </c>
      <c r="O40" s="41">
        <f t="shared" ref="O40:O45" si="12">N40*$O$23</f>
        <v>29216.680714800001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6585.36</v>
      </c>
      <c r="L41" s="41">
        <v>71.48</v>
      </c>
      <c r="M41" s="41">
        <f t="shared" si="11"/>
        <v>84.346400000000003</v>
      </c>
      <c r="N41" s="41">
        <v>5849.27</v>
      </c>
      <c r="O41" s="41">
        <f t="shared" si="12"/>
        <v>5886.5883426000009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767.7</v>
      </c>
      <c r="L46" s="41">
        <v>29.27</v>
      </c>
      <c r="M46" s="41">
        <f t="shared" si="11"/>
        <v>34.538599999999995</v>
      </c>
      <c r="N46" s="41">
        <v>245.74</v>
      </c>
      <c r="O46" s="41">
        <f>N46*$O$23</f>
        <v>247.30782120000003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328.5</v>
      </c>
      <c r="L47" s="41">
        <v>3014.1</v>
      </c>
      <c r="M47" s="41">
        <f t="shared" si="11"/>
        <v>3556.6379999999999</v>
      </c>
      <c r="N47" s="42">
        <v>0</v>
      </c>
      <c r="O47" s="41">
        <f t="shared" ref="O47:O48" si="13">N47*$O$23</f>
        <v>0</v>
      </c>
    </row>
    <row r="48" spans="1:15" ht="41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6445.7</v>
      </c>
      <c r="L48" s="41">
        <v>3109.97</v>
      </c>
      <c r="M48" s="41">
        <f t="shared" si="11"/>
        <v>3669.7645999999995</v>
      </c>
      <c r="N48" s="41">
        <v>6764.6</v>
      </c>
      <c r="O48" s="41">
        <f t="shared" si="13"/>
        <v>6807.7581480000008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207.08</v>
      </c>
      <c r="L49" s="41">
        <v>194.96</v>
      </c>
      <c r="M49" s="41">
        <f>L49*118%</f>
        <v>230.05279999999999</v>
      </c>
      <c r="N49" s="41">
        <v>311.43</v>
      </c>
      <c r="O49" s="41">
        <f>N49*$O$23+0.21</f>
        <v>313.62692340000001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328042.61</v>
      </c>
      <c r="J50" s="27"/>
      <c r="L50" s="46">
        <f>L25+L32+L39+L49</f>
        <v>98569.12000000001</v>
      </c>
      <c r="M50" s="46">
        <f t="shared" ref="M50:O50" si="14">M25+M32+M39+M49</f>
        <v>116311.5616</v>
      </c>
      <c r="N50" s="46">
        <f t="shared" si="14"/>
        <v>107417.90999999997</v>
      </c>
      <c r="O50" s="46">
        <f t="shared" si="14"/>
        <v>108103.44626580001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27634.35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22960.05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7298.64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385935.64999999997</v>
      </c>
      <c r="L54" s="46">
        <f t="shared" ref="L54:O54" si="15">L50</f>
        <v>98569.12000000001</v>
      </c>
      <c r="M54" s="46">
        <f t="shared" si="15"/>
        <v>116311.5616</v>
      </c>
      <c r="N54" s="46">
        <f t="shared" si="15"/>
        <v>107417.90999999997</v>
      </c>
      <c r="O54" s="46">
        <f t="shared" si="15"/>
        <v>108103.44626580001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333834.52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322349.3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-62060.589999999967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Проф.17.1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2013-05-24T09:39:28Z</dcterms:created>
  <dcterms:modified xsi:type="dcterms:W3CDTF">2014-05-12T12:35:20Z</dcterms:modified>
</cp:coreProperties>
</file>